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S28" i="1"/>
  <c r="R28" i="1"/>
  <c r="P28" i="1"/>
  <c r="O28" i="1"/>
  <c r="M28" i="1"/>
  <c r="L28" i="1"/>
  <c r="J28" i="1"/>
  <c r="I28" i="1"/>
  <c r="H28" i="1"/>
  <c r="T28" i="1" s="1"/>
  <c r="S27" i="1"/>
  <c r="R27" i="1"/>
  <c r="P27" i="1"/>
  <c r="O27" i="1"/>
  <c r="M27" i="1"/>
  <c r="L27" i="1"/>
  <c r="J27" i="1"/>
  <c r="I27" i="1"/>
  <c r="H27" i="1"/>
  <c r="Q27" i="1" s="1"/>
  <c r="S26" i="1"/>
  <c r="R26" i="1"/>
  <c r="P26" i="1"/>
  <c r="O26" i="1"/>
  <c r="M26" i="1"/>
  <c r="L26" i="1"/>
  <c r="J26" i="1"/>
  <c r="I26" i="1"/>
  <c r="H26" i="1"/>
  <c r="T26" i="1" s="1"/>
  <c r="S25" i="1"/>
  <c r="R25" i="1"/>
  <c r="P25" i="1"/>
  <c r="O25" i="1"/>
  <c r="M25" i="1"/>
  <c r="L25" i="1"/>
  <c r="J25" i="1"/>
  <c r="I25" i="1"/>
  <c r="H25" i="1"/>
  <c r="T25" i="1" s="1"/>
  <c r="H24" i="1"/>
  <c r="K24" i="1" s="1"/>
  <c r="I24" i="1"/>
  <c r="J24" i="1"/>
  <c r="L24" i="1"/>
  <c r="M24" i="1"/>
  <c r="N24" i="1"/>
  <c r="O24" i="1"/>
  <c r="P24" i="1"/>
  <c r="R24" i="1"/>
  <c r="S24" i="1"/>
  <c r="T24" i="1"/>
  <c r="S23" i="1"/>
  <c r="R23" i="1"/>
  <c r="P23" i="1"/>
  <c r="O23" i="1"/>
  <c r="M23" i="1"/>
  <c r="L23" i="1"/>
  <c r="J23" i="1"/>
  <c r="I23" i="1"/>
  <c r="H23" i="1"/>
  <c r="Q23" i="1" s="1"/>
  <c r="S21" i="1"/>
  <c r="R21" i="1"/>
  <c r="Q21" i="1"/>
  <c r="P21" i="1"/>
  <c r="O21" i="1"/>
  <c r="M21" i="1"/>
  <c r="L21" i="1"/>
  <c r="K21" i="1"/>
  <c r="J21" i="1"/>
  <c r="I21" i="1"/>
  <c r="H21" i="1"/>
  <c r="T21" i="1" s="1"/>
  <c r="H20" i="1"/>
  <c r="K20" i="1" s="1"/>
  <c r="I20" i="1"/>
  <c r="J20" i="1"/>
  <c r="L20" i="1"/>
  <c r="M20" i="1"/>
  <c r="N20" i="1"/>
  <c r="O20" i="1"/>
  <c r="P20" i="1"/>
  <c r="R20" i="1"/>
  <c r="S20" i="1"/>
  <c r="T20" i="1"/>
  <c r="S19" i="1"/>
  <c r="R19" i="1"/>
  <c r="P19" i="1"/>
  <c r="O19" i="1"/>
  <c r="M19" i="1"/>
  <c r="L19" i="1"/>
  <c r="J19" i="1"/>
  <c r="I19" i="1"/>
  <c r="H19" i="1"/>
  <c r="Q19" i="1" s="1"/>
  <c r="S14" i="1"/>
  <c r="R14" i="1"/>
  <c r="Q14" i="1"/>
  <c r="P14" i="1"/>
  <c r="O14" i="1"/>
  <c r="M14" i="1"/>
  <c r="L14" i="1"/>
  <c r="K14" i="1"/>
  <c r="J14" i="1"/>
  <c r="I14" i="1"/>
  <c r="H14" i="1"/>
  <c r="T14" i="1" s="1"/>
  <c r="N27" i="1" l="1"/>
  <c r="T27" i="1"/>
  <c r="K28" i="1"/>
  <c r="Q28" i="1"/>
  <c r="K27" i="1"/>
  <c r="N28" i="1"/>
  <c r="K26" i="1"/>
  <c r="Q26" i="1"/>
  <c r="N26" i="1"/>
  <c r="K25" i="1"/>
  <c r="Q25" i="1"/>
  <c r="N25" i="1"/>
  <c r="Q24" i="1"/>
  <c r="N23" i="1"/>
  <c r="T23" i="1"/>
  <c r="N21" i="1"/>
  <c r="K23" i="1"/>
  <c r="Q20" i="1"/>
  <c r="N19" i="1"/>
  <c r="T19" i="1"/>
  <c r="K19" i="1"/>
  <c r="N14" i="1"/>
  <c r="D28" i="1"/>
  <c r="C28" i="1"/>
  <c r="H29" i="1" l="1"/>
  <c r="G29" i="1"/>
  <c r="F29" i="1"/>
  <c r="E25" i="1"/>
  <c r="D25" i="1"/>
  <c r="C25" i="1"/>
  <c r="E24" i="1"/>
  <c r="D24" i="1"/>
  <c r="C24" i="1"/>
  <c r="C22" i="1"/>
  <c r="E22" i="1"/>
  <c r="D22" i="1"/>
  <c r="J29" i="1" l="1"/>
  <c r="K29" i="1"/>
  <c r="L29" i="1"/>
  <c r="M29" i="1"/>
  <c r="N29" i="1"/>
  <c r="O29" i="1"/>
  <c r="P29" i="1"/>
  <c r="Q29" i="1"/>
  <c r="R29" i="1"/>
  <c r="S29" i="1"/>
  <c r="T29" i="1"/>
  <c r="I29" i="1"/>
  <c r="G30" i="1"/>
  <c r="H30" i="1"/>
  <c r="F30" i="1"/>
  <c r="C21" i="1"/>
  <c r="D21" i="1"/>
  <c r="E21" i="1"/>
  <c r="C14" i="1" l="1"/>
  <c r="C15" i="1"/>
  <c r="D14" i="1"/>
  <c r="E14" i="1"/>
  <c r="D15" i="1"/>
  <c r="E15" i="1"/>
  <c r="C16" i="1"/>
  <c r="D16" i="1"/>
  <c r="E16" i="1"/>
  <c r="C17" i="1"/>
  <c r="D17" i="1"/>
  <c r="E17" i="1"/>
  <c r="C18" i="1"/>
  <c r="D18" i="1"/>
  <c r="E18" i="1"/>
  <c r="C19" i="1"/>
  <c r="E27" i="1"/>
  <c r="D27" i="1"/>
  <c r="C27" i="1"/>
  <c r="E26" i="1"/>
  <c r="D26" i="1"/>
  <c r="C26" i="1"/>
  <c r="E23" i="1"/>
  <c r="D23" i="1"/>
  <c r="C23" i="1"/>
  <c r="E19" i="1"/>
  <c r="D19" i="1"/>
</calcChain>
</file>

<file path=xl/sharedStrings.xml><?xml version="1.0" encoding="utf-8"?>
<sst xmlns="http://schemas.openxmlformats.org/spreadsheetml/2006/main" count="96" uniqueCount="77">
  <si>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</si>
  <si>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</si>
  <si>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</si>
  <si>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</si>
  <si>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</si>
  <si>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</si>
  <si>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</si>
  <si>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</si>
  <si>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</si>
  <si>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</si>
  <si>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</si>
  <si>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</si>
  <si>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</si>
  <si>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</si>
  <si>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</si>
  <si>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</si>
  <si>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</si>
  <si>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</si>
  <si>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</si>
  <si>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</si>
  <si>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</si>
  <si>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</si>
  <si>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</si>
  <si>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</si>
  <si>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</si>
  <si>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</si>
  <si>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</si>
  <si>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</si>
  <si>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Цибуля ріпчаста</t>
  </si>
  <si>
    <t>Сіль йодована</t>
  </si>
  <si>
    <t>Відходи при гарячій обробці (приварок)</t>
  </si>
  <si>
    <t>Сметана 21%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</si>
  <si>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</si>
  <si>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</si>
  <si>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</si>
  <si>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Морква         до 01.01</t>
  </si>
  <si>
    <t>Морква     після 01.01</t>
  </si>
  <si>
    <t>МП Л</t>
  </si>
  <si>
    <t>ВИХІД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</si>
  <si>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крупи та овочів – м’яка.</t>
    </r>
  </si>
  <si>
    <t>150/4 г ± 3 %</t>
  </si>
  <si>
    <t>200/5 г ± 3 %</t>
  </si>
  <si>
    <t>СУП БОЛГАРСЬКИЙ ЗІ СМЕТАНОЮ</t>
  </si>
  <si>
    <t xml:space="preserve">ст. 372
Методичний посібник «Організація харчування дітей у дошкільних навчальних закладах»
Видання 2014 р.
</t>
  </si>
  <si>
    <t>Бульби цілі, здорові, сухі, незабруднені, нев’янучі</t>
  </si>
  <si>
    <t>Цибулини визрілі, здорові, цільні, сухі, незабруднені, з добре підсушеними верхніми лусками.</t>
  </si>
  <si>
    <t>Я</t>
  </si>
  <si>
    <t>Яйце куряче</t>
  </si>
  <si>
    <t>Свіжі, столові, шкаралупа чиста, міцна, цілісна.</t>
  </si>
  <si>
    <t>1/16</t>
  </si>
  <si>
    <t>1/12</t>
  </si>
  <si>
    <t>Коренеплоди свіжі, цілі, здорові, чисті, без тріщин, нев’янучі, без пошкоджень сільськогосподарськими шкідниками.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</si>
  <si>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</si>
  <si>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Олія</t>
  </si>
  <si>
    <t>Золотисто-жовтого кольору, без стороннього запаху, присмаку і гіркоти.</t>
  </si>
  <si>
    <t>Крупа манна</t>
  </si>
  <si>
    <t>ЗП</t>
  </si>
  <si>
    <t>Кремового або жовтуватого кольору, без стороннього запаху; смак злегла солодкуватий; зараження амбарними шкідниками не допускається</t>
  </si>
  <si>
    <t>Картопля з 01.09 до 31.10</t>
  </si>
  <si>
    <t>Картопля з 01.11 до 31.12</t>
  </si>
  <si>
    <t>Картопля з 01.01 до 28.02</t>
  </si>
  <si>
    <t>Картопля з 01.03 до 30.08</t>
  </si>
  <si>
    <t>Солона, без сторонніх присмаків і ароматів; сипуча без грудочок; біла з блиском; розчинність у рідині повна.</t>
  </si>
  <si>
    <t>Прозора безбарвна рідина, без присмаків і запаху,  не містить видимих домішок.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</si>
  <si>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</si>
  <si>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Подають у глибокій тарілці при температурі 75° 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</si>
  <si>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супу – кремовий; жиру на поверхні – світло-помаранчевий; овочів – натуральний.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</si>
  <si>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пасерованих овочів, варених яєць та крупи.</t>
    </r>
  </si>
  <si>
    <t>Підготовлену нарізану шматочками цибулю злегка пасерують на маслі вершковому 2–3 хв, потім додають підготовлену нарізану моркву та пасерують, періодично помішуючи, за температури 150-160 ºС (5–10 хв). У киплячу воду додають підготовлену нарізану кубиками картоплю, варять за слабого кипіння до напівготовності (10 хв). Підготовлені яйця відварюють (10 хв), обчищають та подрібнюють. У киплячу воду з картоплею додають крупу манну, пасеровані овочі і варять за слабкого кипіння до готовності (10-15 хв). Після чого додають нарізані варені яйця, сіль, сметану і варять ще 5–7 хв.</t>
  </si>
  <si>
    <t xml:space="preserve">СУП </t>
  </si>
  <si>
    <t>СМЕТАНА</t>
  </si>
  <si>
    <t>Масло вершкове 72%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</si>
  <si>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на поверхні супу краплі жиру; овочі зберегли форму нарізки або частково розварились; крупа розварилась.</t>
    </r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</si>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</sst>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9" fontId="2" fillId="0" borderId="1" xfId="0" applyNumberFormat="1" applyFont="1" applyBorder="1"/>
    <xf numFmtId="0" fontId="0" fillId="2" borderId="1" xfId="0" applyFill="1" applyBorder="1"/>
    <xf numFmtId="49" fontId="2" fillId="0" borderId="1" xfId="0" applyNumberFormat="1" applyFont="1" applyBorder="1" applyAlignment="1"/>
    <xf numFmtId="49" fontId="5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/>
    <xf numFmtId="49" fontId="3" fillId="0" borderId="0" xfId="0" applyNumberFormat="1" applyFont="1"/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vertical="center" textRotation="90"/>
    </xf>
    <xf numFmtId="49" fontId="5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Border="1"/>
    <xf numFmtId="49" fontId="2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 applyBorder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26" zoomScale="70" zoomScaleNormal="100" zoomScalePageLayoutView="70" workbookViewId="0">
      <selection activeCell="S32" sqref="S32:T32"/>
    </sheetView>
  </sheetViews>
  <sheetFormatPr defaultRowHeight="15" x14ac:dyDescent="0.25"/>
  <cols>
    <col min="1" max="1" width="4.5703125" customWidth="1"/>
    <col min="2" max="2" width="14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7109375" customWidth="1"/>
    <col min="20" max="20" width="6.7109375" customWidth="1"/>
    <col min="21" max="21" width="18.28515625" customWidth="1"/>
    <col min="22" max="22" width="10.85546875" customWidth="1"/>
    <col min="23" max="23" width="13.28515625" customWidth="1"/>
    <col min="24" max="24" width="11.140625" customWidth="1"/>
  </cols>
  <sheetData>
    <row r="1" spans="1:29" x14ac:dyDescent="0.25">
      <c r="A1" s="2"/>
      <c r="B1" s="69" t="s">
        <v>43</v>
      </c>
      <c r="C1" s="70"/>
      <c r="D1" s="70"/>
      <c r="E1" s="70"/>
      <c r="F1" s="70"/>
      <c r="G1" s="70"/>
      <c r="H1" s="70"/>
      <c r="I1" s="69"/>
      <c r="J1" s="70"/>
      <c r="K1" s="70"/>
      <c r="L1" s="70"/>
      <c r="M1" s="70"/>
      <c r="N1" s="70"/>
      <c r="O1" s="70"/>
      <c r="P1" s="3"/>
      <c r="Q1" s="68" t="s">
        <v>17</v>
      </c>
      <c r="R1" s="68"/>
      <c r="S1" s="68"/>
      <c r="T1" s="68"/>
      <c r="U1" s="68"/>
    </row>
    <row r="2" spans="1:29" x14ac:dyDescent="0.25">
      <c r="A2" s="2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3"/>
      <c r="Q2" s="68" t="s">
        <v>18</v>
      </c>
      <c r="R2" s="68"/>
      <c r="S2" s="68"/>
      <c r="T2" s="68"/>
      <c r="U2" s="68"/>
    </row>
    <row r="3" spans="1:29" x14ac:dyDescent="0.25">
      <c r="A3" s="2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3"/>
      <c r="Q3" s="68" t="s">
        <v>19</v>
      </c>
      <c r="R3" s="68"/>
      <c r="S3" s="68"/>
      <c r="T3" s="68"/>
      <c r="U3" s="68"/>
    </row>
    <row r="4" spans="1:29" x14ac:dyDescent="0.25">
      <c r="A4" s="2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3"/>
      <c r="Q4" s="68" t="s">
        <v>20</v>
      </c>
      <c r="R4" s="68"/>
      <c r="S4" s="68"/>
      <c r="T4" s="68"/>
      <c r="U4" s="68"/>
    </row>
    <row r="5" spans="1:29" x14ac:dyDescent="0.25">
      <c r="A5" s="2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3"/>
      <c r="Q5" s="3"/>
      <c r="R5" s="3"/>
      <c r="S5" s="3"/>
      <c r="T5" s="3"/>
      <c r="U5" s="3"/>
    </row>
    <row r="6" spans="1:29" x14ac:dyDescent="0.25">
      <c r="A6" s="66" t="s">
        <v>16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9" x14ac:dyDescent="0.25">
      <c r="A7" s="67" t="s">
        <v>42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9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5.75" customHeight="1" x14ac:dyDescent="0.25">
      <c r="A9" s="71" t="s">
        <v>0</v>
      </c>
      <c r="B9" s="61" t="s">
        <v>14</v>
      </c>
      <c r="C9" s="61" t="s">
        <v>1</v>
      </c>
      <c r="D9" s="61"/>
      <c r="E9" s="61"/>
      <c r="F9" s="61"/>
      <c r="G9" s="61"/>
      <c r="H9" s="61"/>
      <c r="I9" s="61" t="s">
        <v>2</v>
      </c>
      <c r="J9" s="61"/>
      <c r="K9" s="61"/>
      <c r="L9" s="61"/>
      <c r="M9" s="61"/>
      <c r="N9" s="61"/>
      <c r="O9" s="61"/>
      <c r="P9" s="61"/>
      <c r="Q9" s="61"/>
      <c r="R9" s="74" t="s">
        <v>13</v>
      </c>
      <c r="S9" s="74"/>
      <c r="T9" s="74"/>
      <c r="U9" s="74" t="s">
        <v>3</v>
      </c>
      <c r="V9" s="63" t="s">
        <v>25</v>
      </c>
      <c r="W9" s="61" t="s">
        <v>30</v>
      </c>
      <c r="X9" s="61" t="s">
        <v>33</v>
      </c>
    </row>
    <row r="10" spans="1:29" ht="15.75" customHeight="1" x14ac:dyDescent="0.25">
      <c r="A10" s="7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74"/>
      <c r="S10" s="74"/>
      <c r="T10" s="74"/>
      <c r="U10" s="74"/>
      <c r="V10" s="64"/>
      <c r="W10" s="61"/>
      <c r="X10" s="61"/>
    </row>
    <row r="11" spans="1:29" ht="25.5" customHeight="1" x14ac:dyDescent="0.25">
      <c r="A11" s="71"/>
      <c r="B11" s="61"/>
      <c r="C11" s="72" t="s">
        <v>8</v>
      </c>
      <c r="D11" s="72"/>
      <c r="E11" s="72"/>
      <c r="F11" s="72" t="s">
        <v>9</v>
      </c>
      <c r="G11" s="72"/>
      <c r="H11" s="72"/>
      <c r="I11" s="72" t="s">
        <v>10</v>
      </c>
      <c r="J11" s="72"/>
      <c r="K11" s="72"/>
      <c r="L11" s="72" t="s">
        <v>11</v>
      </c>
      <c r="M11" s="72"/>
      <c r="N11" s="72"/>
      <c r="O11" s="72" t="s">
        <v>12</v>
      </c>
      <c r="P11" s="72"/>
      <c r="Q11" s="72"/>
      <c r="R11" s="74"/>
      <c r="S11" s="74"/>
      <c r="T11" s="74"/>
      <c r="U11" s="74"/>
      <c r="V11" s="64"/>
      <c r="W11" s="61"/>
      <c r="X11" s="61"/>
    </row>
    <row r="12" spans="1:29" x14ac:dyDescent="0.25">
      <c r="A12" s="71"/>
      <c r="B12" s="61"/>
      <c r="C12" s="75" t="s">
        <v>4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7"/>
      <c r="U12" s="74"/>
      <c r="V12" s="65"/>
      <c r="W12" s="61"/>
      <c r="X12" s="61"/>
    </row>
    <row r="13" spans="1:29" ht="30.75" customHeight="1" x14ac:dyDescent="0.25">
      <c r="A13" s="71"/>
      <c r="B13" s="61"/>
      <c r="C13" s="8" t="s">
        <v>6</v>
      </c>
      <c r="D13" s="8" t="s">
        <v>7</v>
      </c>
      <c r="E13" s="8" t="s">
        <v>5</v>
      </c>
      <c r="F13" s="8" t="s">
        <v>6</v>
      </c>
      <c r="G13" s="8" t="s">
        <v>7</v>
      </c>
      <c r="H13" s="8" t="s">
        <v>5</v>
      </c>
      <c r="I13" s="8" t="s">
        <v>6</v>
      </c>
      <c r="J13" s="8" t="s">
        <v>7</v>
      </c>
      <c r="K13" s="8" t="s">
        <v>5</v>
      </c>
      <c r="L13" s="8" t="s">
        <v>6</v>
      </c>
      <c r="M13" s="8" t="s">
        <v>7</v>
      </c>
      <c r="N13" s="8" t="s">
        <v>5</v>
      </c>
      <c r="O13" s="8" t="s">
        <v>6</v>
      </c>
      <c r="P13" s="8" t="s">
        <v>7</v>
      </c>
      <c r="Q13" s="8" t="s">
        <v>5</v>
      </c>
      <c r="R13" s="8" t="s">
        <v>6</v>
      </c>
      <c r="S13" s="8" t="s">
        <v>7</v>
      </c>
      <c r="T13" s="8" t="s">
        <v>5</v>
      </c>
      <c r="U13" s="74"/>
      <c r="V13" s="25" t="s">
        <v>15</v>
      </c>
      <c r="W13" s="24" t="s">
        <v>15</v>
      </c>
      <c r="X13" s="37" t="s">
        <v>15</v>
      </c>
      <c r="Z13" s="80" t="s">
        <v>73</v>
      </c>
      <c r="AA13" s="80" t="s">
        <v>74</v>
      </c>
      <c r="AB13" s="80" t="s">
        <v>75</v>
      </c>
      <c r="AC13" s="80" t="s">
        <v>76</v>
      </c>
    </row>
    <row r="14" spans="1:29" ht="56.25" customHeight="1" x14ac:dyDescent="0.25">
      <c r="A14" s="18"/>
      <c r="B14" s="13" t="s">
        <v>27</v>
      </c>
      <c r="C14" s="10">
        <f t="shared" ref="C14:C27" si="0">(100*F14)/(100-V14)</f>
        <v>37.5</v>
      </c>
      <c r="D14" s="11">
        <f t="shared" ref="D14:D27" si="1">(100*G14)/(100-V14)</f>
        <v>37.5</v>
      </c>
      <c r="E14" s="11">
        <f t="shared" ref="E14:E27" si="2">(100*H14)/(100-V14)</f>
        <v>50</v>
      </c>
      <c r="F14" s="50">
        <v>30</v>
      </c>
      <c r="G14" s="50">
        <v>30</v>
      </c>
      <c r="H14" s="48">
        <f t="shared" ref="H14" si="3">G14/0.75</f>
        <v>40</v>
      </c>
      <c r="I14" s="100">
        <f>Z14/100*F14</f>
        <v>0.6</v>
      </c>
      <c r="J14" s="100">
        <f>Z14/100*G14</f>
        <v>0.6</v>
      </c>
      <c r="K14" s="100">
        <f>Z14/100*H14</f>
        <v>0.8</v>
      </c>
      <c r="L14" s="100">
        <f>AA14/100*F14</f>
        <v>0.12</v>
      </c>
      <c r="M14" s="100">
        <f>AA14/100*G14</f>
        <v>0.12</v>
      </c>
      <c r="N14" s="100">
        <f>AA14/100*H14</f>
        <v>0.16</v>
      </c>
      <c r="O14" s="100">
        <f>AB14/100*F14</f>
        <v>5.19</v>
      </c>
      <c r="P14" s="100">
        <f>AB14/100*G14</f>
        <v>5.19</v>
      </c>
      <c r="Q14" s="100">
        <f>AB14/100*H14</f>
        <v>6.9200000000000008</v>
      </c>
      <c r="R14" s="82">
        <f>AC14/100*F14</f>
        <v>24</v>
      </c>
      <c r="S14" s="82">
        <f>AC14/100*G14</f>
        <v>24</v>
      </c>
      <c r="T14" s="82">
        <f>AC14/100*H14</f>
        <v>32</v>
      </c>
      <c r="U14" s="59" t="s">
        <v>44</v>
      </c>
      <c r="V14" s="28">
        <v>20</v>
      </c>
      <c r="W14" s="14">
        <v>0</v>
      </c>
      <c r="X14" s="23"/>
      <c r="Z14" s="81">
        <v>2</v>
      </c>
      <c r="AA14" s="81">
        <v>0.4</v>
      </c>
      <c r="AB14" s="81">
        <v>17.3</v>
      </c>
      <c r="AC14" s="82">
        <v>80</v>
      </c>
    </row>
    <row r="15" spans="1:29" ht="51.75" customHeight="1" x14ac:dyDescent="0.25">
      <c r="A15" s="18"/>
      <c r="B15" s="9" t="s">
        <v>58</v>
      </c>
      <c r="C15" s="10">
        <f>(100*F14)/(100-V15)</f>
        <v>40</v>
      </c>
      <c r="D15" s="11">
        <f>(100*G14)/(100-V15)</f>
        <v>40</v>
      </c>
      <c r="E15" s="11">
        <f>(100*H14)/(100-V15)</f>
        <v>53.333333333333336</v>
      </c>
      <c r="F15" s="62"/>
      <c r="G15" s="62"/>
      <c r="H15" s="101"/>
      <c r="I15" s="102"/>
      <c r="J15" s="102"/>
      <c r="K15" s="102"/>
      <c r="L15" s="102"/>
      <c r="M15" s="102"/>
      <c r="N15" s="102"/>
      <c r="O15" s="102"/>
      <c r="P15" s="102"/>
      <c r="Q15" s="102"/>
      <c r="R15" s="84"/>
      <c r="S15" s="84"/>
      <c r="T15" s="84"/>
      <c r="U15" s="78"/>
      <c r="V15" s="29">
        <v>25</v>
      </c>
      <c r="W15" s="14">
        <v>0</v>
      </c>
      <c r="X15" s="23"/>
      <c r="Z15" s="83"/>
      <c r="AA15" s="83"/>
      <c r="AB15" s="83"/>
      <c r="AC15" s="84"/>
    </row>
    <row r="16" spans="1:29" ht="51.75" customHeight="1" x14ac:dyDescent="0.25">
      <c r="A16" s="18"/>
      <c r="B16" s="9" t="s">
        <v>59</v>
      </c>
      <c r="C16" s="10">
        <f>(100*F14)/(100-V16)</f>
        <v>42.857142857142854</v>
      </c>
      <c r="D16" s="11">
        <f>(100*G14)/(100-V16)</f>
        <v>42.857142857142854</v>
      </c>
      <c r="E16" s="11">
        <f>(100*H14)/(100-V16)</f>
        <v>57.142857142857146</v>
      </c>
      <c r="F16" s="62"/>
      <c r="G16" s="62"/>
      <c r="H16" s="101"/>
      <c r="I16" s="102"/>
      <c r="J16" s="102"/>
      <c r="K16" s="102"/>
      <c r="L16" s="102"/>
      <c r="M16" s="102"/>
      <c r="N16" s="102"/>
      <c r="O16" s="102"/>
      <c r="P16" s="102"/>
      <c r="Q16" s="102"/>
      <c r="R16" s="84"/>
      <c r="S16" s="84"/>
      <c r="T16" s="84"/>
      <c r="U16" s="78"/>
      <c r="V16" s="29">
        <v>30</v>
      </c>
      <c r="W16" s="14">
        <v>0</v>
      </c>
      <c r="X16" s="23"/>
      <c r="Z16" s="83"/>
      <c r="AA16" s="83"/>
      <c r="AB16" s="83"/>
      <c r="AC16" s="84"/>
    </row>
    <row r="17" spans="1:29" ht="51.75" customHeight="1" x14ac:dyDescent="0.25">
      <c r="A17" s="18"/>
      <c r="B17" s="9" t="s">
        <v>60</v>
      </c>
      <c r="C17" s="10">
        <f>(100*F14)/(100-V17)</f>
        <v>46.153846153846153</v>
      </c>
      <c r="D17" s="11">
        <f>(100*G14)/(100-V17)</f>
        <v>46.153846153846153</v>
      </c>
      <c r="E17" s="11">
        <f>(100*H14)/(100-V17)</f>
        <v>61.53846153846154</v>
      </c>
      <c r="F17" s="62"/>
      <c r="G17" s="62"/>
      <c r="H17" s="101"/>
      <c r="I17" s="102"/>
      <c r="J17" s="102"/>
      <c r="K17" s="102"/>
      <c r="L17" s="102"/>
      <c r="M17" s="102"/>
      <c r="N17" s="102"/>
      <c r="O17" s="102"/>
      <c r="P17" s="102"/>
      <c r="Q17" s="102"/>
      <c r="R17" s="84"/>
      <c r="S17" s="84"/>
      <c r="T17" s="84"/>
      <c r="U17" s="78"/>
      <c r="V17" s="29">
        <v>35</v>
      </c>
      <c r="W17" s="14">
        <v>0</v>
      </c>
      <c r="X17" s="23"/>
      <c r="Z17" s="83"/>
      <c r="AA17" s="83"/>
      <c r="AB17" s="83"/>
      <c r="AC17" s="84"/>
    </row>
    <row r="18" spans="1:29" ht="54.75" customHeight="1" x14ac:dyDescent="0.25">
      <c r="A18" s="18"/>
      <c r="B18" s="9" t="s">
        <v>61</v>
      </c>
      <c r="C18" s="10">
        <f>(100*F14)/(100-V18)</f>
        <v>50</v>
      </c>
      <c r="D18" s="11">
        <f>(100*G14)/(100-V18)</f>
        <v>50</v>
      </c>
      <c r="E18" s="11">
        <f>(100*H14)/(100-V18)</f>
        <v>66.666666666666671</v>
      </c>
      <c r="F18" s="51"/>
      <c r="G18" s="51"/>
      <c r="H18" s="49"/>
      <c r="I18" s="103"/>
      <c r="J18" s="103"/>
      <c r="K18" s="103"/>
      <c r="L18" s="103"/>
      <c r="M18" s="103"/>
      <c r="N18" s="103"/>
      <c r="O18" s="103"/>
      <c r="P18" s="103"/>
      <c r="Q18" s="103"/>
      <c r="R18" s="86"/>
      <c r="S18" s="86"/>
      <c r="T18" s="86"/>
      <c r="U18" s="60"/>
      <c r="V18" s="29">
        <v>40</v>
      </c>
      <c r="W18" s="14">
        <v>0</v>
      </c>
      <c r="X18" s="23"/>
      <c r="Z18" s="85"/>
      <c r="AA18" s="85"/>
      <c r="AB18" s="85"/>
      <c r="AC18" s="86"/>
    </row>
    <row r="19" spans="1:29" ht="60.75" customHeight="1" x14ac:dyDescent="0.25">
      <c r="A19" s="18"/>
      <c r="B19" s="9" t="s">
        <v>28</v>
      </c>
      <c r="C19" s="10">
        <f>(100*F19)/(100-V19)</f>
        <v>8.9285714285714288</v>
      </c>
      <c r="D19" s="11">
        <f t="shared" si="1"/>
        <v>8.9285714285714288</v>
      </c>
      <c r="E19" s="11">
        <f t="shared" si="2"/>
        <v>11.904761904761905</v>
      </c>
      <c r="F19" s="11">
        <v>7.5</v>
      </c>
      <c r="G19" s="11">
        <v>7.5</v>
      </c>
      <c r="H19" s="11">
        <f t="shared" ref="H19" si="4">G19/0.75</f>
        <v>10</v>
      </c>
      <c r="I19" s="104">
        <f>Z19/100*F19</f>
        <v>0.10499999999999998</v>
      </c>
      <c r="J19" s="104">
        <f>Z19/100*G19</f>
        <v>0.10499999999999998</v>
      </c>
      <c r="K19" s="104">
        <f>Z19/100*H19</f>
        <v>0.13999999999999999</v>
      </c>
      <c r="L19" s="104">
        <f>AA19/100*F19</f>
        <v>0</v>
      </c>
      <c r="M19" s="104">
        <f>AA19/100*G19</f>
        <v>0</v>
      </c>
      <c r="N19" s="104">
        <f>AA19/100*H19</f>
        <v>0</v>
      </c>
      <c r="O19" s="104">
        <f>AB19/100*F19</f>
        <v>0.73499999999999999</v>
      </c>
      <c r="P19" s="104">
        <f>AB19/100*G19</f>
        <v>0.73499999999999999</v>
      </c>
      <c r="Q19" s="104">
        <f>AB19/100*H19</f>
        <v>0.98</v>
      </c>
      <c r="R19" s="88">
        <f>AC19/100*F19</f>
        <v>3.0749999999999997</v>
      </c>
      <c r="S19" s="88">
        <f>AC19/100*G19</f>
        <v>3.0749999999999997</v>
      </c>
      <c r="T19" s="88">
        <f>AC19/100*H19</f>
        <v>4.0999999999999996</v>
      </c>
      <c r="U19" s="41" t="s">
        <v>45</v>
      </c>
      <c r="V19" s="29">
        <v>16</v>
      </c>
      <c r="W19" s="14">
        <v>50</v>
      </c>
      <c r="X19" s="23"/>
      <c r="Z19" s="87">
        <v>1.4</v>
      </c>
      <c r="AA19" s="87">
        <v>0</v>
      </c>
      <c r="AB19" s="87">
        <v>9.8000000000000007</v>
      </c>
      <c r="AC19" s="88">
        <v>41</v>
      </c>
    </row>
    <row r="20" spans="1:29" ht="44.25" customHeight="1" x14ac:dyDescent="0.25">
      <c r="A20" s="18" t="s">
        <v>46</v>
      </c>
      <c r="B20" s="9" t="s">
        <v>47</v>
      </c>
      <c r="C20" s="42" t="s">
        <v>49</v>
      </c>
      <c r="D20" s="43" t="s">
        <v>49</v>
      </c>
      <c r="E20" s="43" t="s">
        <v>50</v>
      </c>
      <c r="F20" s="39">
        <v>2.5</v>
      </c>
      <c r="G20" s="39">
        <v>2.5</v>
      </c>
      <c r="H20" s="11">
        <f t="shared" ref="H20:H21" si="5">G20/0.75</f>
        <v>3.3333333333333335</v>
      </c>
      <c r="I20" s="104">
        <f>Z20/100*F20</f>
        <v>0.3175</v>
      </c>
      <c r="J20" s="104">
        <f>Z20/100*G20</f>
        <v>0.3175</v>
      </c>
      <c r="K20" s="104">
        <f>Z20/100*H20</f>
        <v>0.42333333333333334</v>
      </c>
      <c r="L20" s="104">
        <f>AA20/100*F20</f>
        <v>0.28750000000000003</v>
      </c>
      <c r="M20" s="104">
        <f>AA20/100*G20</f>
        <v>0.28750000000000003</v>
      </c>
      <c r="N20" s="104">
        <f>AA20/100*H20</f>
        <v>0.38333333333333336</v>
      </c>
      <c r="O20" s="104">
        <f>AB20/100*F20</f>
        <v>1.7499999999999998E-2</v>
      </c>
      <c r="P20" s="104">
        <f>AB20/100*G20</f>
        <v>1.7499999999999998E-2</v>
      </c>
      <c r="Q20" s="104">
        <f>AB20/100*H20</f>
        <v>2.3333333333333331E-2</v>
      </c>
      <c r="R20" s="88">
        <f>AC20/100*F20</f>
        <v>3.9250000000000003</v>
      </c>
      <c r="S20" s="88">
        <f>AC20/100*G20</f>
        <v>3.9250000000000003</v>
      </c>
      <c r="T20" s="88">
        <f>AC20/100*H20</f>
        <v>5.2333333333333334</v>
      </c>
      <c r="U20" s="40" t="s">
        <v>48</v>
      </c>
      <c r="V20" s="29">
        <v>0</v>
      </c>
      <c r="W20" s="14">
        <v>0</v>
      </c>
      <c r="X20" s="23"/>
      <c r="Z20" s="87">
        <v>12.7</v>
      </c>
      <c r="AA20" s="87">
        <v>11.5</v>
      </c>
      <c r="AB20" s="87">
        <v>0.7</v>
      </c>
      <c r="AC20" s="88">
        <v>157</v>
      </c>
    </row>
    <row r="21" spans="1:29" ht="39" customHeight="1" x14ac:dyDescent="0.25">
      <c r="A21" s="18"/>
      <c r="B21" s="9" t="s">
        <v>35</v>
      </c>
      <c r="C21" s="10">
        <f t="shared" ref="C21" si="6">(100*F21)/(100-V21)</f>
        <v>9.375</v>
      </c>
      <c r="D21" s="11">
        <f t="shared" ref="D21" si="7">(100*G21)/(100-V21)</f>
        <v>9.375</v>
      </c>
      <c r="E21" s="11">
        <f t="shared" ref="E21" si="8">(100*H21)/(100-V21)</f>
        <v>12.5</v>
      </c>
      <c r="F21" s="48">
        <v>7.5</v>
      </c>
      <c r="G21" s="48">
        <v>7.5</v>
      </c>
      <c r="H21" s="48">
        <f t="shared" si="5"/>
        <v>10</v>
      </c>
      <c r="I21" s="100">
        <f>Z21/100*F21</f>
        <v>9.7500000000000003E-2</v>
      </c>
      <c r="J21" s="100">
        <f>Z21/100*G21</f>
        <v>9.7500000000000003E-2</v>
      </c>
      <c r="K21" s="100">
        <f>Z21/100*H21</f>
        <v>0.13</v>
      </c>
      <c r="L21" s="100">
        <f>AA21/100*F21</f>
        <v>7.4999999999999997E-3</v>
      </c>
      <c r="M21" s="100">
        <f>AA21/100*G21</f>
        <v>7.4999999999999997E-3</v>
      </c>
      <c r="N21" s="100">
        <f>AA21/100*H21</f>
        <v>0.01</v>
      </c>
      <c r="O21" s="100">
        <f>AB21/100*F21</f>
        <v>0.63</v>
      </c>
      <c r="P21" s="100">
        <f>AB21/100*G21</f>
        <v>0.63</v>
      </c>
      <c r="Q21" s="100">
        <f>AB21/100*H21</f>
        <v>0.84000000000000008</v>
      </c>
      <c r="R21" s="82">
        <f>AC21/100*F21</f>
        <v>2.5500000000000003</v>
      </c>
      <c r="S21" s="82">
        <f>AC21/100*G21</f>
        <v>2.5500000000000003</v>
      </c>
      <c r="T21" s="82">
        <f>AC21/100*H21</f>
        <v>3.4000000000000004</v>
      </c>
      <c r="U21" s="59" t="s">
        <v>51</v>
      </c>
      <c r="V21" s="29">
        <v>20</v>
      </c>
      <c r="W21" s="14">
        <v>0</v>
      </c>
      <c r="X21" s="23"/>
      <c r="Z21" s="81">
        <v>1.3</v>
      </c>
      <c r="AA21" s="81">
        <v>0.1</v>
      </c>
      <c r="AB21" s="81">
        <v>8.4</v>
      </c>
      <c r="AC21" s="82">
        <v>34</v>
      </c>
    </row>
    <row r="22" spans="1:29" ht="38.25" customHeight="1" x14ac:dyDescent="0.25">
      <c r="A22" s="18"/>
      <c r="B22" s="9" t="s">
        <v>36</v>
      </c>
      <c r="C22" s="10">
        <f>(100*F21)/(100-V22)</f>
        <v>10</v>
      </c>
      <c r="D22" s="11">
        <f>(100*G21)/(100-V22)</f>
        <v>10</v>
      </c>
      <c r="E22" s="11">
        <f>(100*H21)/(100-V22)</f>
        <v>13.333333333333334</v>
      </c>
      <c r="F22" s="49"/>
      <c r="G22" s="49"/>
      <c r="H22" s="49"/>
      <c r="I22" s="103"/>
      <c r="J22" s="103"/>
      <c r="K22" s="103"/>
      <c r="L22" s="103"/>
      <c r="M22" s="103"/>
      <c r="N22" s="103"/>
      <c r="O22" s="103"/>
      <c r="P22" s="103"/>
      <c r="Q22" s="103"/>
      <c r="R22" s="86"/>
      <c r="S22" s="86"/>
      <c r="T22" s="86"/>
      <c r="U22" s="60"/>
      <c r="V22" s="29">
        <v>25</v>
      </c>
      <c r="W22" s="14">
        <v>0</v>
      </c>
      <c r="X22" s="23"/>
      <c r="Z22" s="85"/>
      <c r="AA22" s="85"/>
      <c r="AB22" s="85"/>
      <c r="AC22" s="86"/>
    </row>
    <row r="23" spans="1:29" ht="82.5" customHeight="1" x14ac:dyDescent="0.25">
      <c r="A23" s="18" t="s">
        <v>37</v>
      </c>
      <c r="B23" s="9" t="s">
        <v>71</v>
      </c>
      <c r="C23" s="10">
        <f t="shared" si="0"/>
        <v>1</v>
      </c>
      <c r="D23" s="11">
        <f t="shared" si="1"/>
        <v>1</v>
      </c>
      <c r="E23" s="11">
        <f t="shared" si="2"/>
        <v>1.333333333333333</v>
      </c>
      <c r="F23" s="11">
        <v>1</v>
      </c>
      <c r="G23" s="11">
        <v>1</v>
      </c>
      <c r="H23" s="11">
        <f t="shared" ref="H23" si="9">G23/0.75</f>
        <v>1.3333333333333333</v>
      </c>
      <c r="I23" s="104">
        <f t="shared" ref="I23" si="10">Z23/100*F23</f>
        <v>8.0000000000000002E-3</v>
      </c>
      <c r="J23" s="104">
        <f t="shared" ref="J23" si="11">Z23/100*G23</f>
        <v>8.0000000000000002E-3</v>
      </c>
      <c r="K23" s="104">
        <f t="shared" ref="K23" si="12">Z23/100*H23</f>
        <v>1.0666666666666666E-2</v>
      </c>
      <c r="L23" s="104">
        <f t="shared" ref="L23" si="13">AA23/100*F23</f>
        <v>0.72499999999999998</v>
      </c>
      <c r="M23" s="104">
        <f t="shared" ref="M23" si="14">AA23/100*G23</f>
        <v>0.72499999999999998</v>
      </c>
      <c r="N23" s="104">
        <f t="shared" ref="N23" si="15">AA23/100*H23</f>
        <v>0.96666666666666656</v>
      </c>
      <c r="O23" s="104">
        <f t="shared" ref="O23" si="16">AB23/100*F23</f>
        <v>1.3000000000000001E-2</v>
      </c>
      <c r="P23" s="104">
        <f t="shared" ref="P23" si="17">AB23/100*G23</f>
        <v>1.3000000000000001E-2</v>
      </c>
      <c r="Q23" s="104">
        <f t="shared" ref="Q23" si="18">AB23/100*H23</f>
        <v>1.7333333333333333E-2</v>
      </c>
      <c r="R23" s="88">
        <f t="shared" ref="R23" si="19">AC23/100*F23</f>
        <v>6.61</v>
      </c>
      <c r="S23" s="88">
        <f t="shared" ref="S23" si="20">AC23/100*G23</f>
        <v>6.61</v>
      </c>
      <c r="T23" s="88">
        <f t="shared" ref="T23" si="21">AC23/100*H23</f>
        <v>8.8133333333333326</v>
      </c>
      <c r="U23" s="41" t="s">
        <v>52</v>
      </c>
      <c r="V23" s="29">
        <v>0</v>
      </c>
      <c r="W23" s="14">
        <v>0</v>
      </c>
      <c r="X23" s="23"/>
      <c r="Z23" s="87">
        <v>0.8</v>
      </c>
      <c r="AA23" s="87">
        <v>72.5</v>
      </c>
      <c r="AB23" s="87">
        <v>1.3</v>
      </c>
      <c r="AC23" s="88">
        <v>661</v>
      </c>
    </row>
    <row r="24" spans="1:29" ht="48.75" customHeight="1" x14ac:dyDescent="0.25">
      <c r="A24" s="18"/>
      <c r="B24" s="9" t="s">
        <v>53</v>
      </c>
      <c r="C24" s="10">
        <f t="shared" si="0"/>
        <v>0.5</v>
      </c>
      <c r="D24" s="11">
        <f t="shared" si="1"/>
        <v>0.5</v>
      </c>
      <c r="E24" s="11">
        <f t="shared" si="2"/>
        <v>0.66666666666666652</v>
      </c>
      <c r="F24" s="32">
        <v>0.5</v>
      </c>
      <c r="G24" s="32">
        <v>0.5</v>
      </c>
      <c r="H24" s="11">
        <f t="shared" ref="H24:H27" si="22">G24/0.75</f>
        <v>0.66666666666666663</v>
      </c>
      <c r="I24" s="104">
        <f t="shared" ref="I24:I27" si="23">Z24/100*F24</f>
        <v>0</v>
      </c>
      <c r="J24" s="104">
        <f t="shared" ref="J24:J27" si="24">Z24/100*G24</f>
        <v>0</v>
      </c>
      <c r="K24" s="104">
        <f t="shared" ref="K24:K27" si="25">Z24/100*H24</f>
        <v>0</v>
      </c>
      <c r="L24" s="104">
        <f t="shared" ref="L24:L27" si="26">AA24/100*F24</f>
        <v>0.49950000000000006</v>
      </c>
      <c r="M24" s="104">
        <f t="shared" ref="M24:M27" si="27">AA24/100*G24</f>
        <v>0.49950000000000006</v>
      </c>
      <c r="N24" s="104">
        <f t="shared" ref="N24:N27" si="28">AA24/100*H24</f>
        <v>0.66600000000000004</v>
      </c>
      <c r="O24" s="104">
        <f t="shared" ref="O24:O27" si="29">AB24/100*F24</f>
        <v>0</v>
      </c>
      <c r="P24" s="104">
        <f t="shared" ref="P24:P27" si="30">AB24/100*G24</f>
        <v>0</v>
      </c>
      <c r="Q24" s="104">
        <f t="shared" ref="Q24:Q27" si="31">AB24/100*H24</f>
        <v>0</v>
      </c>
      <c r="R24" s="88">
        <f t="shared" ref="R24:R27" si="32">AC24/100*F24</f>
        <v>4.4950000000000001</v>
      </c>
      <c r="S24" s="88">
        <f t="shared" ref="S24:S27" si="33">AC24/100*G24</f>
        <v>4.4950000000000001</v>
      </c>
      <c r="T24" s="88">
        <f t="shared" ref="T24:T27" si="34">AC24/100*H24</f>
        <v>5.9933333333333332</v>
      </c>
      <c r="U24" s="41" t="s">
        <v>54</v>
      </c>
      <c r="V24" s="29">
        <v>0</v>
      </c>
      <c r="W24" s="14">
        <v>0</v>
      </c>
      <c r="X24" s="23"/>
      <c r="Z24" s="87">
        <v>0</v>
      </c>
      <c r="AA24" s="87">
        <v>99.9</v>
      </c>
      <c r="AB24" s="87">
        <v>0</v>
      </c>
      <c r="AC24" s="88">
        <v>899</v>
      </c>
    </row>
    <row r="25" spans="1:29" ht="96.75" customHeight="1" x14ac:dyDescent="0.25">
      <c r="A25" s="18" t="s">
        <v>56</v>
      </c>
      <c r="B25" s="9" t="s">
        <v>55</v>
      </c>
      <c r="C25" s="10">
        <f t="shared" si="0"/>
        <v>3</v>
      </c>
      <c r="D25" s="11">
        <f t="shared" si="1"/>
        <v>3</v>
      </c>
      <c r="E25" s="11">
        <f t="shared" si="2"/>
        <v>4</v>
      </c>
      <c r="F25" s="32">
        <v>3</v>
      </c>
      <c r="G25" s="32">
        <v>3</v>
      </c>
      <c r="H25" s="11">
        <f t="shared" si="22"/>
        <v>4</v>
      </c>
      <c r="I25" s="104">
        <f t="shared" si="23"/>
        <v>0.30900000000000005</v>
      </c>
      <c r="J25" s="104">
        <f t="shared" si="24"/>
        <v>0.30900000000000005</v>
      </c>
      <c r="K25" s="104">
        <f t="shared" si="25"/>
        <v>0.41200000000000003</v>
      </c>
      <c r="L25" s="104">
        <f t="shared" si="26"/>
        <v>0.03</v>
      </c>
      <c r="M25" s="104">
        <f t="shared" si="27"/>
        <v>0.03</v>
      </c>
      <c r="N25" s="104">
        <f t="shared" si="28"/>
        <v>0.04</v>
      </c>
      <c r="O25" s="104">
        <f t="shared" si="29"/>
        <v>2.0369999999999999</v>
      </c>
      <c r="P25" s="104">
        <f t="shared" si="30"/>
        <v>2.0369999999999999</v>
      </c>
      <c r="Q25" s="104">
        <f t="shared" si="31"/>
        <v>2.7160000000000002</v>
      </c>
      <c r="R25" s="88">
        <f t="shared" si="32"/>
        <v>9.84</v>
      </c>
      <c r="S25" s="88">
        <f t="shared" si="33"/>
        <v>9.84</v>
      </c>
      <c r="T25" s="88">
        <f t="shared" si="34"/>
        <v>13.12</v>
      </c>
      <c r="U25" s="41" t="s">
        <v>57</v>
      </c>
      <c r="V25" s="29">
        <v>0</v>
      </c>
      <c r="W25" s="14">
        <v>550</v>
      </c>
      <c r="X25" s="23"/>
      <c r="Z25" s="87">
        <v>10.3</v>
      </c>
      <c r="AA25" s="87">
        <v>1</v>
      </c>
      <c r="AB25" s="87">
        <v>67.900000000000006</v>
      </c>
      <c r="AC25" s="88">
        <v>328</v>
      </c>
    </row>
    <row r="26" spans="1:29" ht="72" customHeight="1" x14ac:dyDescent="0.25">
      <c r="A26" s="18"/>
      <c r="B26" s="9" t="s">
        <v>29</v>
      </c>
      <c r="C26" s="21">
        <f t="shared" si="0"/>
        <v>0.25</v>
      </c>
      <c r="D26" s="12">
        <f t="shared" si="1"/>
        <v>0.25</v>
      </c>
      <c r="E26" s="12">
        <f t="shared" si="2"/>
        <v>0.33333333333333326</v>
      </c>
      <c r="F26" s="12">
        <v>0.25</v>
      </c>
      <c r="G26" s="12">
        <v>0.25</v>
      </c>
      <c r="H26" s="11">
        <f t="shared" si="22"/>
        <v>0.33333333333333331</v>
      </c>
      <c r="I26" s="104">
        <f t="shared" si="23"/>
        <v>0</v>
      </c>
      <c r="J26" s="104">
        <f t="shared" si="24"/>
        <v>0</v>
      </c>
      <c r="K26" s="104">
        <f t="shared" si="25"/>
        <v>0</v>
      </c>
      <c r="L26" s="104">
        <f t="shared" si="26"/>
        <v>0</v>
      </c>
      <c r="M26" s="104">
        <f t="shared" si="27"/>
        <v>0</v>
      </c>
      <c r="N26" s="104">
        <f t="shared" si="28"/>
        <v>0</v>
      </c>
      <c r="O26" s="104">
        <f t="shared" si="29"/>
        <v>0</v>
      </c>
      <c r="P26" s="104">
        <f t="shared" si="30"/>
        <v>0</v>
      </c>
      <c r="Q26" s="104">
        <f t="shared" si="31"/>
        <v>0</v>
      </c>
      <c r="R26" s="88">
        <f t="shared" si="32"/>
        <v>0</v>
      </c>
      <c r="S26" s="88">
        <f t="shared" si="33"/>
        <v>0</v>
      </c>
      <c r="T26" s="88">
        <f t="shared" si="34"/>
        <v>0</v>
      </c>
      <c r="U26" s="41" t="s">
        <v>62</v>
      </c>
      <c r="V26" s="29">
        <v>0</v>
      </c>
      <c r="W26" s="14">
        <v>0</v>
      </c>
      <c r="X26" s="23"/>
      <c r="Z26" s="87">
        <v>0</v>
      </c>
      <c r="AA26" s="87">
        <v>0</v>
      </c>
      <c r="AB26" s="87">
        <v>0</v>
      </c>
      <c r="AC26" s="88">
        <v>0</v>
      </c>
    </row>
    <row r="27" spans="1:29" ht="50.25" customHeight="1" x14ac:dyDescent="0.25">
      <c r="A27" s="16"/>
      <c r="B27" s="30" t="s">
        <v>34</v>
      </c>
      <c r="C27" s="10">
        <f t="shared" si="0"/>
        <v>130.5</v>
      </c>
      <c r="D27" s="11">
        <f t="shared" si="1"/>
        <v>130.5</v>
      </c>
      <c r="E27" s="11">
        <f t="shared" si="2"/>
        <v>174</v>
      </c>
      <c r="F27" s="32">
        <v>130.5</v>
      </c>
      <c r="G27" s="32">
        <v>130.5</v>
      </c>
      <c r="H27" s="11">
        <f t="shared" si="22"/>
        <v>174</v>
      </c>
      <c r="I27" s="104">
        <f t="shared" si="23"/>
        <v>0</v>
      </c>
      <c r="J27" s="104">
        <f t="shared" si="24"/>
        <v>0</v>
      </c>
      <c r="K27" s="104">
        <f t="shared" si="25"/>
        <v>0</v>
      </c>
      <c r="L27" s="104">
        <f t="shared" si="26"/>
        <v>0</v>
      </c>
      <c r="M27" s="104">
        <f t="shared" si="27"/>
        <v>0</v>
      </c>
      <c r="N27" s="104">
        <f t="shared" si="28"/>
        <v>0</v>
      </c>
      <c r="O27" s="104">
        <f t="shared" si="29"/>
        <v>0</v>
      </c>
      <c r="P27" s="104">
        <f t="shared" si="30"/>
        <v>0</v>
      </c>
      <c r="Q27" s="104">
        <f t="shared" si="31"/>
        <v>0</v>
      </c>
      <c r="R27" s="88">
        <f t="shared" si="32"/>
        <v>0</v>
      </c>
      <c r="S27" s="88">
        <f t="shared" si="33"/>
        <v>0</v>
      </c>
      <c r="T27" s="88">
        <f t="shared" si="34"/>
        <v>0</v>
      </c>
      <c r="U27" s="44" t="s">
        <v>63</v>
      </c>
      <c r="V27" s="29">
        <v>0</v>
      </c>
      <c r="W27" s="14">
        <v>0</v>
      </c>
      <c r="X27" s="23"/>
      <c r="Z27" s="87">
        <v>0</v>
      </c>
      <c r="AA27" s="87">
        <v>0</v>
      </c>
      <c r="AB27" s="87">
        <v>0</v>
      </c>
      <c r="AC27" s="88">
        <v>0</v>
      </c>
    </row>
    <row r="28" spans="1:29" ht="92.25" customHeight="1" x14ac:dyDescent="0.25">
      <c r="A28" s="18" t="s">
        <v>37</v>
      </c>
      <c r="B28" s="33" t="s">
        <v>31</v>
      </c>
      <c r="C28" s="10">
        <f>(100*F28)/(100-X28)</f>
        <v>4.0404040404040407</v>
      </c>
      <c r="D28" s="11">
        <f>(100*G28)/(100-X28)</f>
        <v>4.0404040404040407</v>
      </c>
      <c r="E28" s="11">
        <f>(100*H28)/(100-X28)</f>
        <v>5.3872053872053867</v>
      </c>
      <c r="F28" s="32">
        <v>4</v>
      </c>
      <c r="G28" s="32">
        <v>4</v>
      </c>
      <c r="H28" s="11">
        <f t="shared" ref="H28" si="35">G28/0.75</f>
        <v>5.333333333333333</v>
      </c>
      <c r="I28" s="104">
        <f t="shared" ref="I28" si="36">Z28/100*F28</f>
        <v>0.11199999999999999</v>
      </c>
      <c r="J28" s="104">
        <f t="shared" ref="J28" si="37">Z28/100*G28</f>
        <v>0.11199999999999999</v>
      </c>
      <c r="K28" s="104">
        <f t="shared" ref="K28" si="38">Z28/100*H28</f>
        <v>0.14933333333333332</v>
      </c>
      <c r="L28" s="104">
        <f t="shared" ref="L28" si="39">AA28/100*F28</f>
        <v>0.84</v>
      </c>
      <c r="M28" s="104">
        <f t="shared" ref="M28" si="40">AA28/100*G28</f>
        <v>0.84</v>
      </c>
      <c r="N28" s="104">
        <f t="shared" ref="N28" si="41">AA28/100*H28</f>
        <v>1.1199999999999999</v>
      </c>
      <c r="O28" s="104">
        <f t="shared" ref="O28" si="42">AB28/100*F28</f>
        <v>0.12</v>
      </c>
      <c r="P28" s="104">
        <f t="shared" ref="P28" si="43">AB28/100*G28</f>
        <v>0.12</v>
      </c>
      <c r="Q28" s="104">
        <f t="shared" ref="Q28" si="44">AB28/100*H28</f>
        <v>0.15999999999999998</v>
      </c>
      <c r="R28" s="88">
        <f t="shared" ref="R28" si="45">AC28/100*F28</f>
        <v>8.48</v>
      </c>
      <c r="S28" s="88">
        <f t="shared" ref="S28" si="46">AC28/100*G28</f>
        <v>8.48</v>
      </c>
      <c r="T28" s="88">
        <f t="shared" ref="T28" si="47">AC28/100*H28</f>
        <v>11.306666666666667</v>
      </c>
      <c r="U28" s="44" t="s">
        <v>64</v>
      </c>
      <c r="V28" s="29">
        <v>0</v>
      </c>
      <c r="W28" s="14">
        <v>0</v>
      </c>
      <c r="X28" s="14">
        <v>1</v>
      </c>
      <c r="Z28" s="87">
        <v>2.8</v>
      </c>
      <c r="AA28" s="87">
        <v>21</v>
      </c>
      <c r="AB28" s="87">
        <v>3</v>
      </c>
      <c r="AC28" s="88">
        <v>212</v>
      </c>
    </row>
    <row r="29" spans="1:29" x14ac:dyDescent="0.25">
      <c r="A29" s="17"/>
      <c r="B29" s="36" t="s">
        <v>38</v>
      </c>
      <c r="C29" s="54" t="s">
        <v>69</v>
      </c>
      <c r="D29" s="55"/>
      <c r="E29" s="56"/>
      <c r="F29" s="15">
        <f>SUM(F14:F27)*(100-W29)/100</f>
        <v>149.85499999999999</v>
      </c>
      <c r="G29" s="15">
        <f>SUM(G14:G27)*(100-W29)/100</f>
        <v>149.85499999999999</v>
      </c>
      <c r="H29" s="15">
        <f>SUM(H14:H27)*(100-W29)/100</f>
        <v>199.80666666666667</v>
      </c>
      <c r="I29" s="52">
        <f t="shared" ref="I29:T29" si="48">SUM(I14:I28)</f>
        <v>1.5489999999999999</v>
      </c>
      <c r="J29" s="52">
        <f t="shared" si="48"/>
        <v>1.5489999999999999</v>
      </c>
      <c r="K29" s="52">
        <f t="shared" si="48"/>
        <v>2.0653333333333332</v>
      </c>
      <c r="L29" s="52">
        <f t="shared" si="48"/>
        <v>2.5095000000000001</v>
      </c>
      <c r="M29" s="52">
        <f t="shared" si="48"/>
        <v>2.5095000000000001</v>
      </c>
      <c r="N29" s="52">
        <f t="shared" si="48"/>
        <v>3.3460000000000001</v>
      </c>
      <c r="O29" s="52">
        <f t="shared" si="48"/>
        <v>8.7424999999999997</v>
      </c>
      <c r="P29" s="52">
        <f t="shared" si="48"/>
        <v>8.7424999999999997</v>
      </c>
      <c r="Q29" s="52">
        <f t="shared" si="48"/>
        <v>11.656666666666666</v>
      </c>
      <c r="R29" s="57">
        <f t="shared" si="48"/>
        <v>62.974999999999994</v>
      </c>
      <c r="S29" s="57">
        <f t="shared" si="48"/>
        <v>62.974999999999994</v>
      </c>
      <c r="T29" s="57">
        <f t="shared" si="48"/>
        <v>83.966666666666669</v>
      </c>
      <c r="U29" s="45"/>
      <c r="V29" s="29"/>
      <c r="W29" s="27">
        <v>18</v>
      </c>
      <c r="X29" s="23"/>
      <c r="Y29" s="38"/>
      <c r="Z29" s="87"/>
      <c r="AA29" s="87"/>
      <c r="AB29" s="87"/>
      <c r="AC29" s="88"/>
    </row>
    <row r="30" spans="1:29" x14ac:dyDescent="0.25">
      <c r="A30" s="17"/>
      <c r="B30" s="34"/>
      <c r="C30" s="54" t="s">
        <v>70</v>
      </c>
      <c r="D30" s="55"/>
      <c r="E30" s="56"/>
      <c r="F30" s="15">
        <f>F28</f>
        <v>4</v>
      </c>
      <c r="G30" s="15">
        <f t="shared" ref="G30:H30" si="49">G28</f>
        <v>4</v>
      </c>
      <c r="H30" s="15">
        <f t="shared" si="49"/>
        <v>5.333333333333333</v>
      </c>
      <c r="I30" s="53"/>
      <c r="J30" s="53"/>
      <c r="K30" s="53"/>
      <c r="L30" s="53"/>
      <c r="M30" s="53"/>
      <c r="N30" s="53"/>
      <c r="O30" s="53"/>
      <c r="P30" s="53"/>
      <c r="Q30" s="53"/>
      <c r="R30" s="58"/>
      <c r="S30" s="58"/>
      <c r="T30" s="58"/>
      <c r="U30" s="35"/>
      <c r="V30" s="26"/>
      <c r="W30" s="27"/>
      <c r="X30" s="35"/>
      <c r="Z30" s="87"/>
      <c r="AA30" s="87"/>
      <c r="AB30" s="87"/>
      <c r="AC30" s="88"/>
    </row>
    <row r="31" spans="1:29" x14ac:dyDescent="0.25">
      <c r="A31" s="89"/>
      <c r="B31" s="90"/>
      <c r="C31" s="90"/>
      <c r="D31" s="90"/>
      <c r="E31" s="90"/>
      <c r="F31" s="91"/>
      <c r="G31" s="91"/>
      <c r="H31" s="91"/>
      <c r="I31" s="92"/>
      <c r="J31" s="92"/>
      <c r="K31" s="92"/>
      <c r="L31" s="92"/>
      <c r="M31" s="92"/>
      <c r="N31" s="92"/>
      <c r="O31" s="92"/>
      <c r="P31" s="92"/>
      <c r="Q31" s="92"/>
      <c r="R31" s="93"/>
      <c r="S31" s="93"/>
      <c r="T31" s="93"/>
      <c r="U31" s="94"/>
      <c r="V31" s="95"/>
      <c r="W31" s="31"/>
      <c r="X31" s="94"/>
      <c r="Y31" s="96"/>
      <c r="Z31" s="96"/>
      <c r="AA31" s="96"/>
      <c r="AB31" s="96"/>
      <c r="AC31" s="96"/>
    </row>
    <row r="32" spans="1:29" x14ac:dyDescent="0.25">
      <c r="A32" s="89"/>
      <c r="B32" s="90"/>
      <c r="C32" s="90"/>
      <c r="D32" s="90"/>
      <c r="E32" s="90"/>
      <c r="F32" s="91"/>
      <c r="G32" s="91"/>
      <c r="H32" s="91"/>
      <c r="I32" s="92"/>
      <c r="J32" s="92"/>
      <c r="K32" s="92"/>
      <c r="L32" s="92"/>
      <c r="M32" s="92"/>
      <c r="N32" s="92"/>
      <c r="O32" s="92"/>
      <c r="P32" s="92"/>
      <c r="Q32" s="92"/>
      <c r="R32" s="93"/>
      <c r="S32" s="93"/>
      <c r="T32" s="93"/>
      <c r="U32" s="94"/>
      <c r="V32" s="95"/>
      <c r="W32" s="31"/>
      <c r="X32" s="94"/>
      <c r="Y32" s="96"/>
      <c r="Z32" s="96"/>
      <c r="AA32" s="96"/>
      <c r="AB32" s="96"/>
      <c r="AC32" s="96"/>
    </row>
    <row r="33" spans="1:29" ht="17.25" customHeight="1" x14ac:dyDescent="0.25">
      <c r="A33" s="97"/>
      <c r="B33" s="98" t="s">
        <v>21</v>
      </c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6"/>
      <c r="W33" s="96"/>
      <c r="X33" s="96"/>
      <c r="Y33" s="96"/>
      <c r="Z33" s="96"/>
      <c r="AA33" s="96"/>
      <c r="AB33" s="96"/>
      <c r="AC33" s="96"/>
    </row>
    <row r="34" spans="1:29" ht="61.5" customHeight="1" x14ac:dyDescent="0.25">
      <c r="A34" s="97"/>
      <c r="B34" s="99" t="s">
        <v>68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6"/>
      <c r="W34" s="96"/>
      <c r="X34" s="96"/>
      <c r="Y34" s="96"/>
      <c r="Z34" s="96"/>
      <c r="AA34" s="96"/>
      <c r="AB34" s="96"/>
      <c r="AC34" s="96"/>
    </row>
    <row r="35" spans="1:29" x14ac:dyDescent="0.25">
      <c r="A35" s="6"/>
      <c r="B35" s="20" t="s">
        <v>65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9" x14ac:dyDescent="0.25">
      <c r="A36" s="6"/>
      <c r="B36" s="1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9" x14ac:dyDescent="0.25">
      <c r="A37" s="1"/>
      <c r="B37" s="73" t="s">
        <v>22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</row>
    <row r="38" spans="1:29" ht="15" customHeight="1" x14ac:dyDescent="0.25">
      <c r="A38" s="1"/>
      <c r="B38" s="4" t="s">
        <v>72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9" x14ac:dyDescent="0.25">
      <c r="A39" s="1"/>
      <c r="B39" s="4" t="s">
        <v>66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9" ht="17.25" customHeight="1" x14ac:dyDescent="0.25">
      <c r="A40" s="1"/>
      <c r="B40" s="4" t="s">
        <v>67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9" ht="17.25" customHeight="1" x14ac:dyDescent="0.25">
      <c r="A41" s="1"/>
      <c r="B41" s="4" t="s">
        <v>39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9" ht="17.25" customHeight="1" x14ac:dyDescent="0.25">
      <c r="A42" s="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9" ht="17.25" customHeight="1" x14ac:dyDescent="0.25">
      <c r="A43" s="1"/>
      <c r="B43" s="73" t="s">
        <v>23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</row>
    <row r="44" spans="1:29" x14ac:dyDescent="0.25">
      <c r="A44" s="1"/>
      <c r="B44" s="4" t="s">
        <v>26</v>
      </c>
      <c r="C44" s="4"/>
      <c r="D44" s="47" t="s">
        <v>40</v>
      </c>
      <c r="E44" s="47"/>
      <c r="F44" s="47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9" ht="15" customHeight="1" x14ac:dyDescent="0.25">
      <c r="A45" s="1"/>
      <c r="B45" s="4"/>
      <c r="C45" s="4"/>
      <c r="D45" s="47" t="s">
        <v>41</v>
      </c>
      <c r="E45" s="47"/>
      <c r="F45" s="47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9" ht="15" customHeight="1" x14ac:dyDescent="0.25">
      <c r="A46" s="1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5"/>
      <c r="Q46" s="5"/>
      <c r="R46" s="5"/>
      <c r="S46" s="5"/>
      <c r="T46" s="5"/>
      <c r="U46" s="5"/>
    </row>
    <row r="47" spans="1:29" ht="15" customHeight="1" x14ac:dyDescent="0.25">
      <c r="A47" s="1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5"/>
      <c r="Q47" s="5"/>
      <c r="R47" s="5"/>
      <c r="S47" s="5"/>
      <c r="T47" s="5"/>
      <c r="U47" s="5"/>
    </row>
    <row r="48" spans="1:29" x14ac:dyDescent="0.25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79" t="s">
        <v>24</v>
      </c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</row>
    <row r="50" spans="1:21" x14ac:dyDescent="0.25">
      <c r="A50" s="1"/>
      <c r="B50" s="4" t="s">
        <v>32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5"/>
      <c r="N50" s="4"/>
      <c r="O50" s="4"/>
      <c r="P50" s="5"/>
      <c r="Q50" s="4"/>
      <c r="R50" s="4"/>
      <c r="S50" s="4"/>
      <c r="T50" s="4"/>
      <c r="U50" s="5"/>
    </row>
    <row r="51" spans="1:2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21" x14ac:dyDescent="0.25">
      <c r="A52" s="1"/>
    </row>
    <row r="53" spans="1:21" x14ac:dyDescent="0.25">
      <c r="A53" s="1"/>
    </row>
    <row r="54" spans="1:21" x14ac:dyDescent="0.25">
      <c r="A54" s="1"/>
    </row>
    <row r="55" spans="1:21" x14ac:dyDescent="0.25">
      <c r="A55" s="1"/>
    </row>
  </sheetData>
  <mergeCells count="84">
    <mergeCell ref="Z14:Z18"/>
    <mergeCell ref="AA14:AA18"/>
    <mergeCell ref="AB14:AB18"/>
    <mergeCell ref="AC14:AC18"/>
    <mergeCell ref="Z21:Z22"/>
    <mergeCell ref="AA21:AA22"/>
    <mergeCell ref="AB21:AB22"/>
    <mergeCell ref="AC21:AC22"/>
    <mergeCell ref="B43:U43"/>
    <mergeCell ref="B49:U49"/>
    <mergeCell ref="B9:B13"/>
    <mergeCell ref="B37:U37"/>
    <mergeCell ref="H14:H18"/>
    <mergeCell ref="I14:I18"/>
    <mergeCell ref="J14:J18"/>
    <mergeCell ref="K14:K18"/>
    <mergeCell ref="L14:L18"/>
    <mergeCell ref="M14:M18"/>
    <mergeCell ref="N14:N18"/>
    <mergeCell ref="O14:O18"/>
    <mergeCell ref="P14:P18"/>
    <mergeCell ref="Q29:Q30"/>
    <mergeCell ref="R29:R30"/>
    <mergeCell ref="S29:S30"/>
    <mergeCell ref="A9:A13"/>
    <mergeCell ref="I11:K11"/>
    <mergeCell ref="L11:N11"/>
    <mergeCell ref="B33:U33"/>
    <mergeCell ref="B34:U34"/>
    <mergeCell ref="O11:Q11"/>
    <mergeCell ref="C9:H10"/>
    <mergeCell ref="I9:Q10"/>
    <mergeCell ref="R9:T11"/>
    <mergeCell ref="U9:U13"/>
    <mergeCell ref="C12:T12"/>
    <mergeCell ref="C11:E11"/>
    <mergeCell ref="F11:H11"/>
    <mergeCell ref="U14:U18"/>
    <mergeCell ref="F14:F18"/>
    <mergeCell ref="G14:G18"/>
    <mergeCell ref="A6:U6"/>
    <mergeCell ref="A7:U7"/>
    <mergeCell ref="Q1:U1"/>
    <mergeCell ref="Q2:U2"/>
    <mergeCell ref="Q3:U3"/>
    <mergeCell ref="Q4:U4"/>
    <mergeCell ref="B1:H5"/>
    <mergeCell ref="I1:O5"/>
    <mergeCell ref="U21:U22"/>
    <mergeCell ref="X9:X12"/>
    <mergeCell ref="Q14:Q18"/>
    <mergeCell ref="R14:R18"/>
    <mergeCell ref="S14:S18"/>
    <mergeCell ref="T14:T18"/>
    <mergeCell ref="V9:V12"/>
    <mergeCell ref="W9:W12"/>
    <mergeCell ref="S21:S22"/>
    <mergeCell ref="T21:T22"/>
    <mergeCell ref="C30:E30"/>
    <mergeCell ref="I29:I30"/>
    <mergeCell ref="J29:J30"/>
    <mergeCell ref="K29:K30"/>
    <mergeCell ref="T29:T30"/>
    <mergeCell ref="K21:K22"/>
    <mergeCell ref="L21:L22"/>
    <mergeCell ref="M21:M22"/>
    <mergeCell ref="N21:N22"/>
    <mergeCell ref="O21:O22"/>
    <mergeCell ref="D44:F44"/>
    <mergeCell ref="D45:F45"/>
    <mergeCell ref="P21:P22"/>
    <mergeCell ref="Q21:Q22"/>
    <mergeCell ref="R21:R22"/>
    <mergeCell ref="F21:F22"/>
    <mergeCell ref="G21:G22"/>
    <mergeCell ref="H21:H22"/>
    <mergeCell ref="I21:I22"/>
    <mergeCell ref="J21:J22"/>
    <mergeCell ref="L29:L30"/>
    <mergeCell ref="M29:M30"/>
    <mergeCell ref="N29:N30"/>
    <mergeCell ref="O29:O30"/>
    <mergeCell ref="P29:P30"/>
    <mergeCell ref="C29:E29"/>
  </mergeCells>
  <pageMargins left="0.25" right="0.25" top="0.75" bottom="0.75" header="0.3" footer="0.3"/>
  <pageSetup paperSize="9" orientation="landscape" r:id="rId1"/>
  <ignoredErrors>
    <ignoredError sqref="C20:E20" twoDigitTextYear="1"/>
    <ignoredError sqref="C22:E22" formula="1"/>
    <ignoredError sqref="F29:H2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2023-02-06T18:19:49Z</dcterms:modified>
</cp:coreProperties>
</file>